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ltou-my.sharepoint.com/personal/amikala_ltou_lt/Documents/Desktop/Atliekos/OneDrive_2025-09-10/Vandeninių atliekų tvarkymas/"/>
    </mc:Choice>
  </mc:AlternateContent>
  <xr:revisionPtr revIDLastSave="36" documentId="8_{EC95AC11-696B-4E96-9716-5CC01FECDE38}" xr6:coauthVersionLast="47" xr6:coauthVersionMax="47" xr10:uidLastSave="{F5809494-D7FF-411F-944C-BDA32D07D55E}"/>
  <bookViews>
    <workbookView xWindow="-110" yWindow="-110" windowWidth="19420" windowHeight="10300" xr2:uid="{A93FD4FD-D9F5-499E-9939-61D654A74447}"/>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2" i="1"/>
  <c r="F11" i="1"/>
  <c r="F10" i="1"/>
  <c r="F9" i="1"/>
  <c r="F8" i="1"/>
  <c r="F7" i="1"/>
  <c r="F14" i="1" l="1"/>
  <c r="F16" i="1" s="1"/>
</calcChain>
</file>

<file path=xl/sharedStrings.xml><?xml version="1.0" encoding="utf-8"?>
<sst xmlns="http://schemas.openxmlformats.org/spreadsheetml/2006/main" count="35" uniqueCount="31">
  <si>
    <t>Vandeninių skystųjų atliekų tvarkymo paslaugos</t>
  </si>
  <si>
    <t>Pildo tiekėjas</t>
  </si>
  <si>
    <t>Eil. Nr.</t>
  </si>
  <si>
    <t>Pirkimo objektas</t>
  </si>
  <si>
    <t>Mato vienetas</t>
  </si>
  <si>
    <r>
      <t>Preliminarus kiekis</t>
    </r>
    <r>
      <rPr>
        <b/>
        <vertAlign val="superscript"/>
        <sz val="11"/>
        <color theme="1"/>
        <rFont val="Times New Roman"/>
        <family val="1"/>
        <charset val="186"/>
      </rPr>
      <t>1</t>
    </r>
    <r>
      <rPr>
        <b/>
        <sz val="11"/>
        <color theme="1"/>
        <rFont val="Times New Roman"/>
        <family val="1"/>
        <charset val="186"/>
      </rPr>
      <t xml:space="preserve"> per 36 mėn.</t>
    </r>
  </si>
  <si>
    <t>1 mato vieneto įkainis, EUR be PVM</t>
  </si>
  <si>
    <t>Kaina Eur be PVM
(4x5)</t>
  </si>
  <si>
    <t>1.</t>
  </si>
  <si>
    <t>Vandeninių skystųjų atliekų, kuriose yra pavojingų cheminių medžiagų BDS7 iki 4000 (atliekų kodas 16 10 01*), tvarkymo paslaugos</t>
  </si>
  <si>
    <t>t</t>
  </si>
  <si>
    <t>2.</t>
  </si>
  <si>
    <t>Vandeninių skystųjų atliekų, kuriuose yra pavojingų cheminių medžiagų BDS7 4000-40000 (atliekų kodas 16 10 01*), tvarkymo paslaugos</t>
  </si>
  <si>
    <t>3.</t>
  </si>
  <si>
    <t>Vandeninių skystųjų atliekų, kuriuose yra pavojingų cheminių medžiagų BDS7 nuo 40000 ir daugiau (atliekų kodas 16 10 01*), tvarkymo paslaugos</t>
  </si>
  <si>
    <t>4.</t>
  </si>
  <si>
    <t>Atliekų siurbimas vienu metu iki 15 tonų</t>
  </si>
  <si>
    <t>val.</t>
  </si>
  <si>
    <t>5.</t>
  </si>
  <si>
    <t>Atliekų transportavimas vienu metu iki 15 tonų</t>
  </si>
  <si>
    <t>km</t>
  </si>
  <si>
    <t>6.</t>
  </si>
  <si>
    <t>Atliekų siurbimas vienu metu 15 ar daugiau tonų</t>
  </si>
  <si>
    <t>7.</t>
  </si>
  <si>
    <t>Atliekų transportavimas vienu metu 15 ar daugiau tonų</t>
  </si>
  <si>
    <t>Pasiūlymo kaina Eur be PVM</t>
  </si>
  <si>
    <t>PVM (proc.)</t>
  </si>
  <si>
    <t>Pasiūlymo kaina Eur su PVM</t>
  </si>
  <si>
    <r>
      <rPr>
        <vertAlign val="superscript"/>
        <sz val="11"/>
        <color theme="1"/>
        <rFont val="Times New Roman"/>
        <family val="1"/>
        <charset val="186"/>
      </rPr>
      <t>1</t>
    </r>
    <r>
      <rPr>
        <sz val="11"/>
        <color theme="1"/>
        <rFont val="Times New Roman"/>
        <family val="1"/>
        <charset val="186"/>
      </rPr>
      <t>Paslaugų preliminarūs kiekiai yra naudojami tik pasiūlymų vertinime ir nelaikomi maksimaliais. Faktiniai užsakomi kiekiai gali būti didesni ar mažesni, neviršijant pradinės Sutarties vertės. Užsakovas neįsipareigoja nupirkti visų nurodytų paslaugų kiekių ar bet kokios jų dalies.</t>
    </r>
  </si>
  <si>
    <r>
      <rPr>
        <vertAlign val="superscript"/>
        <sz val="11"/>
        <color theme="1"/>
        <rFont val="Times New Roman"/>
        <family val="1"/>
        <charset val="186"/>
      </rPr>
      <t>2</t>
    </r>
    <r>
      <rPr>
        <sz val="11"/>
        <color theme="1"/>
        <rFont val="Times New Roman"/>
        <family val="1"/>
        <charset val="186"/>
      </rPr>
      <t>Į Pasiūlymo kainą be PVM turi būti įskaičiuoti visi mokesčiai, mokėtini pagal galiojančius Lietuvos Respublikos įstatymus, išskyrus PVM mokestį, ir visos tiekėjo išlaidos pagal pirkimo dokumentų reikalavimus.</t>
    </r>
  </si>
  <si>
    <r>
      <rPr>
        <vertAlign val="superscript"/>
        <sz val="11"/>
        <color theme="1"/>
        <rFont val="Times New Roman"/>
        <family val="1"/>
        <charset val="186"/>
      </rPr>
      <t>3</t>
    </r>
    <r>
      <rPr>
        <sz val="11"/>
        <color theme="1"/>
        <rFont val="Times New Roman"/>
        <family val="1"/>
        <charset val="186"/>
      </rPr>
      <t>Į Pasiūlymo kainą su PVM turi būti įskaičiuoti visi mokesčiai ir visos tiekėjo išlaidos pagal pirkimo dokumentų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</si>
</sst>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1"/>
      <color theme="1"/>
      <name val="Times New Roman"/>
      <family val="1"/>
      <charset val="186"/>
    </font>
    <font>
      <b/>
      <sz val="11"/>
      <color theme="1"/>
      <name val="Times New Roman"/>
      <family val="1"/>
      <charset val="186"/>
    </font>
    <font>
      <i/>
      <sz val="9"/>
      <color theme="1"/>
      <name val="Times New Roman"/>
      <family val="1"/>
      <charset val="186"/>
    </font>
    <font>
      <b/>
      <sz val="11"/>
      <color rgb="FFFF0000"/>
      <name val="Times New Roman"/>
      <family val="1"/>
      <charset val="186"/>
    </font>
    <font>
      <vertAlign val="superscript"/>
      <sz val="11"/>
      <color theme="1"/>
      <name val="Times New Roman"/>
      <family val="1"/>
      <charset val="186"/>
    </font>
    <font>
      <b/>
      <vertAlign val="superscript"/>
      <sz val="11"/>
      <color theme="1"/>
      <name val="Times New Roman"/>
      <family val="1"/>
      <charset val="186"/>
    </font>
  </fonts>
  <fills count="3">
    <fill>
      <patternFill patternType="none"/>
    </fill>
    <fill>
      <patternFill patternType="gray125"/>
    </fill>
    <fill>
      <patternFill patternType="solid">
        <fgColor theme="3" tint="0.8999908444471571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1" xfId="0" applyFont="1" applyBorder="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2" fontId="1" fillId="0" borderId="1" xfId="0" applyNumberFormat="1" applyFont="1" applyBorder="1" applyAlignment="1">
      <alignment horizontal="center" vertical="center"/>
    </xf>
    <xf numFmtId="0" fontId="4" fillId="0" borderId="0" xfId="0" applyFont="1" applyAlignment="1">
      <alignment horizontal="center"/>
    </xf>
    <xf numFmtId="2" fontId="2" fillId="0" borderId="1" xfId="0" applyNumberFormat="1" applyFont="1" applyBorder="1" applyAlignment="1">
      <alignment horizontal="center" vertical="center"/>
    </xf>
    <xf numFmtId="0" fontId="0" fillId="0" borderId="0" xfId="0" applyAlignment="1">
      <alignment vertical="center"/>
    </xf>
    <xf numFmtId="0" fontId="2"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wrapText="1"/>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D9E7F-A32D-47AB-952C-9065B479EDE6}">
  <dimension ref="A1:K20"/>
  <sheetViews>
    <sheetView tabSelected="1" workbookViewId="0">
      <selection activeCell="K13" sqref="K13"/>
    </sheetView>
  </sheetViews>
  <sheetFormatPr defaultRowHeight="14.5" x14ac:dyDescent="0.35"/>
  <cols>
    <col min="1" max="1" width="5.81640625" customWidth="1"/>
    <col min="2" max="2" width="33" customWidth="1"/>
    <col min="4" max="4" width="13.1796875" customWidth="1"/>
    <col min="5" max="5" width="15" customWidth="1"/>
    <col min="6" max="6" width="13.7265625" customWidth="1"/>
  </cols>
  <sheetData>
    <row r="1" spans="1:11" ht="15.65" customHeight="1" x14ac:dyDescent="0.35">
      <c r="A1" s="1"/>
      <c r="B1" s="1"/>
      <c r="C1" s="1"/>
      <c r="D1" s="1"/>
      <c r="E1" s="1"/>
      <c r="F1" s="1"/>
      <c r="G1" s="1"/>
      <c r="H1" s="1"/>
    </row>
    <row r="2" spans="1:11" ht="15.65" customHeight="1" x14ac:dyDescent="0.35">
      <c r="A2" s="1"/>
      <c r="B2" s="12" t="s">
        <v>0</v>
      </c>
      <c r="C2" s="13"/>
      <c r="D2" s="13"/>
      <c r="E2" s="1"/>
      <c r="F2" s="1"/>
      <c r="G2" s="1"/>
      <c r="H2" s="1"/>
    </row>
    <row r="3" spans="1:11" ht="15.65" customHeight="1" x14ac:dyDescent="0.35">
      <c r="A3" s="1"/>
      <c r="B3" s="1"/>
      <c r="C3" s="1"/>
      <c r="D3" s="1"/>
      <c r="E3" s="1"/>
      <c r="F3" s="1"/>
      <c r="G3" s="1"/>
      <c r="H3" s="1"/>
    </row>
    <row r="4" spans="1:11" x14ac:dyDescent="0.35">
      <c r="A4" s="1"/>
      <c r="B4" s="1"/>
      <c r="C4" s="1"/>
      <c r="D4" s="1"/>
      <c r="E4" s="9" t="s">
        <v>1</v>
      </c>
      <c r="F4" s="1"/>
      <c r="G4" s="1"/>
      <c r="H4" s="1"/>
    </row>
    <row r="5" spans="1:11" ht="44.5" x14ac:dyDescent="0.35">
      <c r="A5" s="3" t="s">
        <v>2</v>
      </c>
      <c r="B5" s="4" t="s">
        <v>3</v>
      </c>
      <c r="C5" s="3" t="s">
        <v>4</v>
      </c>
      <c r="D5" s="3" t="s">
        <v>5</v>
      </c>
      <c r="E5" s="3" t="s">
        <v>6</v>
      </c>
      <c r="F5" s="3" t="s">
        <v>7</v>
      </c>
      <c r="G5" s="1"/>
      <c r="H5" s="1"/>
    </row>
    <row r="6" spans="1:11" x14ac:dyDescent="0.35">
      <c r="A6" s="5">
        <v>1</v>
      </c>
      <c r="B6" s="5">
        <v>2</v>
      </c>
      <c r="C6" s="5">
        <v>3</v>
      </c>
      <c r="D6" s="5">
        <v>4</v>
      </c>
      <c r="E6" s="5">
        <v>5</v>
      </c>
      <c r="F6" s="5">
        <v>6</v>
      </c>
      <c r="G6" s="1"/>
      <c r="H6" s="1"/>
    </row>
    <row r="7" spans="1:11" ht="62.15" customHeight="1" x14ac:dyDescent="0.35">
      <c r="A7" s="6" t="s">
        <v>8</v>
      </c>
      <c r="B7" s="2" t="s">
        <v>9</v>
      </c>
      <c r="C7" s="6" t="s">
        <v>10</v>
      </c>
      <c r="D7" s="6">
        <v>625</v>
      </c>
      <c r="E7" s="8"/>
      <c r="F7" s="8">
        <f t="shared" ref="F7:F13" si="0">ROUND(D7*E7,2)</f>
        <v>0</v>
      </c>
      <c r="G7" s="1"/>
      <c r="H7" s="1"/>
      <c r="K7" s="11"/>
    </row>
    <row r="8" spans="1:11" ht="56.5" x14ac:dyDescent="0.35">
      <c r="A8" s="6" t="s">
        <v>11</v>
      </c>
      <c r="B8" s="2" t="s">
        <v>12</v>
      </c>
      <c r="C8" s="6" t="s">
        <v>10</v>
      </c>
      <c r="D8" s="6">
        <v>350</v>
      </c>
      <c r="E8" s="8"/>
      <c r="F8" s="8">
        <f t="shared" si="0"/>
        <v>0</v>
      </c>
      <c r="G8" s="1"/>
      <c r="H8" s="1"/>
    </row>
    <row r="9" spans="1:11" ht="56.5" x14ac:dyDescent="0.35">
      <c r="A9" s="6" t="s">
        <v>13</v>
      </c>
      <c r="B9" s="2" t="s">
        <v>14</v>
      </c>
      <c r="C9" s="6" t="s">
        <v>10</v>
      </c>
      <c r="D9" s="6">
        <v>230</v>
      </c>
      <c r="E9" s="8"/>
      <c r="F9" s="8">
        <f t="shared" si="0"/>
        <v>0</v>
      </c>
      <c r="G9" s="1"/>
      <c r="H9" s="1"/>
    </row>
    <row r="10" spans="1:11" ht="28.5" x14ac:dyDescent="0.35">
      <c r="A10" s="6" t="s">
        <v>15</v>
      </c>
      <c r="B10" s="2" t="s">
        <v>16</v>
      </c>
      <c r="C10" s="6" t="s">
        <v>17</v>
      </c>
      <c r="D10" s="6">
        <v>250</v>
      </c>
      <c r="E10" s="8"/>
      <c r="F10" s="8">
        <f t="shared" si="0"/>
        <v>0</v>
      </c>
      <c r="G10" s="1"/>
      <c r="H10" s="1"/>
    </row>
    <row r="11" spans="1:11" ht="28.5" x14ac:dyDescent="0.35">
      <c r="A11" s="6" t="s">
        <v>18</v>
      </c>
      <c r="B11" s="2" t="s">
        <v>19</v>
      </c>
      <c r="C11" s="7" t="s">
        <v>20</v>
      </c>
      <c r="D11" s="6">
        <v>5000</v>
      </c>
      <c r="E11" s="8"/>
      <c r="F11" s="8">
        <f t="shared" si="0"/>
        <v>0</v>
      </c>
      <c r="G11" s="1"/>
      <c r="H11" s="1"/>
    </row>
    <row r="12" spans="1:11" ht="28.5" x14ac:dyDescent="0.35">
      <c r="A12" s="6" t="s">
        <v>21</v>
      </c>
      <c r="B12" s="2" t="s">
        <v>22</v>
      </c>
      <c r="C12" s="6" t="s">
        <v>17</v>
      </c>
      <c r="D12" s="6">
        <v>250</v>
      </c>
      <c r="E12" s="8"/>
      <c r="F12" s="8">
        <f t="shared" si="0"/>
        <v>0</v>
      </c>
      <c r="G12" s="1"/>
      <c r="H12" s="1"/>
    </row>
    <row r="13" spans="1:11" ht="28.5" x14ac:dyDescent="0.35">
      <c r="A13" s="6" t="s">
        <v>23</v>
      </c>
      <c r="B13" s="2" t="s">
        <v>24</v>
      </c>
      <c r="C13" s="6" t="s">
        <v>20</v>
      </c>
      <c r="D13" s="6">
        <v>5000</v>
      </c>
      <c r="E13" s="8"/>
      <c r="F13" s="8">
        <f t="shared" si="0"/>
        <v>0</v>
      </c>
      <c r="G13" s="1"/>
      <c r="H13" s="1"/>
    </row>
    <row r="14" spans="1:11" x14ac:dyDescent="0.35">
      <c r="A14" s="15" t="s">
        <v>25</v>
      </c>
      <c r="B14" s="16"/>
      <c r="C14" s="16"/>
      <c r="D14" s="16"/>
      <c r="E14" s="17"/>
      <c r="F14" s="10">
        <f>SUM(F7:F13)</f>
        <v>0</v>
      </c>
      <c r="G14" s="1"/>
      <c r="H14" s="1"/>
    </row>
    <row r="15" spans="1:11" x14ac:dyDescent="0.35">
      <c r="A15" s="15" t="s">
        <v>26</v>
      </c>
      <c r="B15" s="16"/>
      <c r="C15" s="16"/>
      <c r="D15" s="16"/>
      <c r="E15" s="17"/>
      <c r="F15" s="10"/>
      <c r="G15" s="1"/>
      <c r="H15" s="1"/>
    </row>
    <row r="16" spans="1:11" x14ac:dyDescent="0.35">
      <c r="A16" s="15" t="s">
        <v>27</v>
      </c>
      <c r="B16" s="16"/>
      <c r="C16" s="16"/>
      <c r="D16" s="16"/>
      <c r="E16" s="17"/>
      <c r="F16" s="10">
        <f>F14*(100+F15)/100</f>
        <v>0</v>
      </c>
      <c r="G16" s="1"/>
      <c r="H16" s="1"/>
    </row>
    <row r="17" spans="1:8" x14ac:dyDescent="0.35">
      <c r="A17" s="1"/>
      <c r="B17" s="1"/>
      <c r="C17" s="1"/>
      <c r="D17" s="1"/>
      <c r="E17" s="1"/>
      <c r="F17" s="1"/>
      <c r="G17" s="1"/>
      <c r="H17" s="1"/>
    </row>
    <row r="18" spans="1:8" ht="51.65" customHeight="1" x14ac:dyDescent="0.35">
      <c r="A18" s="14" t="s">
        <v>28</v>
      </c>
      <c r="B18" s="14"/>
      <c r="C18" s="14"/>
      <c r="D18" s="14"/>
      <c r="E18" s="14"/>
      <c r="F18" s="14"/>
      <c r="G18" s="1"/>
      <c r="H18" s="1"/>
    </row>
    <row r="19" spans="1:8" ht="45.65" customHeight="1" x14ac:dyDescent="0.35">
      <c r="A19" s="14" t="s">
        <v>29</v>
      </c>
      <c r="B19" s="14"/>
      <c r="C19" s="14"/>
      <c r="D19" s="14"/>
      <c r="E19" s="14"/>
      <c r="F19" s="14"/>
      <c r="G19" s="1"/>
      <c r="H19" s="1"/>
    </row>
    <row r="20" spans="1:8" ht="34" customHeight="1" x14ac:dyDescent="0.35">
      <c r="A20" s="14" t="s">
        <v>30</v>
      </c>
      <c r="B20" s="14"/>
      <c r="C20" s="14"/>
      <c r="D20" s="14"/>
      <c r="E20" s="14"/>
      <c r="F20" s="14"/>
      <c r="G20" s="1"/>
      <c r="H20" s="1"/>
    </row>
  </sheetData>
  <mergeCells count="7">
    <mergeCell ref="B2:D2"/>
    <mergeCell ref="A18:F18"/>
    <mergeCell ref="A19:F19"/>
    <mergeCell ref="A20:F20"/>
    <mergeCell ref="A14:E14"/>
    <mergeCell ref="A15:E15"/>
    <mergeCell ref="A16:E1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b7ac2ce5acb0790bcc4a8a64b91eaf02">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e729b569efdb7910450ba8252694113"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_ip_UnifiedCompliancePolicyUIAction xmlns="http://schemas.microsoft.com/sharepoint/v3" xsi:nil="true"/>
    <_ip_UnifiedCompliancePolicyProperties xmlns="http://schemas.microsoft.com/sharepoint/v3"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4DF9C3-45C3-4E66-B7A3-515A377178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0BA091-67CE-44E2-808C-2C879723ADD9}">
  <ds:schemaRefs>
    <ds:schemaRef ds:uri="http://schemas.microsoft.com/office/2006/metadata/properties"/>
    <ds:schemaRef ds:uri="http://schemas.microsoft.com/office/infopath/2007/PartnerControls"/>
    <ds:schemaRef ds:uri="99d0408b-8311-495b-85d1-8ab2a7a8f309"/>
    <ds:schemaRef ds:uri="http://schemas.microsoft.com/sharepoint/v3"/>
    <ds:schemaRef ds:uri="792cc0e5-78ed-4bf2-9e00-f1b9f65a553d"/>
  </ds:schemaRefs>
</ds:datastoreItem>
</file>

<file path=customXml/itemProps3.xml><?xml version="1.0" encoding="utf-8"?>
<ds:datastoreItem xmlns:ds="http://schemas.openxmlformats.org/officeDocument/2006/customXml" ds:itemID="{C8612091-29AC-400D-A626-2D0AFDB02C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Mikalaikevičiūtė</dc:creator>
  <cp:keywords/>
  <dc:description/>
  <cp:lastModifiedBy>Agnė Mikalaikevičiūtė</cp:lastModifiedBy>
  <cp:revision/>
  <dcterms:created xsi:type="dcterms:W3CDTF">2025-09-09T19:34:12Z</dcterms:created>
  <dcterms:modified xsi:type="dcterms:W3CDTF">2025-09-10T14:08:45Z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2025-09-09T20:56:51Z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762f5af5-b892-430d-bd60-c1b555a1760a</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ContentTypeId">
    <vt:lpwstr>0x010100ED2A6C4708C64B4EAE917A5481687AFF</vt:lpwstr>
  </property>
  <property fmtid="{D5CDD505-2E9C-101B-9397-08002B2CF9AE}" pid="11" name="MediaServiceImageTags">
    <vt:lpwstr/>
  </property>
</Properties>
</file>